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9A2D0BF1-D753-469D-93A6-06A68F2B82AB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7" sheetId="1" r:id="rId1"/>
  </sheets>
  <definedNames>
    <definedName name="_xlnm.Print_Area" localSheetId="0">'FO-7'!$A$1:$I$47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I43" i="1"/>
  <c r="I41" i="1"/>
  <c r="H41" i="1"/>
  <c r="H37" i="1"/>
  <c r="I37" i="1"/>
  <c r="I36" i="1"/>
  <c r="H36" i="1"/>
  <c r="H34" i="1"/>
  <c r="I34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2" i="1"/>
  <c r="I22" i="1"/>
  <c r="H23" i="1"/>
  <c r="I23" i="1"/>
  <c r="H24" i="1"/>
  <c r="I24" i="1"/>
  <c r="H25" i="1"/>
  <c r="I25" i="1"/>
  <c r="H26" i="1"/>
  <c r="I26" i="1"/>
  <c r="I10" i="1"/>
  <c r="H10" i="1"/>
  <c r="E27" i="1"/>
  <c r="I27" i="1" s="1"/>
  <c r="E19" i="1"/>
  <c r="D27" i="1"/>
  <c r="H27" i="1" s="1"/>
  <c r="D34" i="1"/>
  <c r="E34" i="1"/>
  <c r="F34" i="1"/>
  <c r="G34" i="1"/>
  <c r="D19" i="1"/>
  <c r="H43" i="1" l="1"/>
  <c r="G19" i="1"/>
  <c r="G27" i="1"/>
  <c r="E29" i="1"/>
  <c r="E39" i="1" l="1"/>
  <c r="I39" i="1" s="1"/>
  <c r="I29" i="1"/>
  <c r="D39" i="1"/>
  <c r="H39" i="1" s="1"/>
  <c r="H29" i="1"/>
  <c r="G29" i="1"/>
  <c r="G39" i="1" s="1"/>
  <c r="F27" i="1"/>
  <c r="F19" i="1"/>
  <c r="F29" i="1" l="1"/>
  <c r="F39" i="1" l="1"/>
</calcChain>
</file>

<file path=xl/sharedStrings.xml><?xml version="1.0" encoding="utf-8"?>
<sst xmlns="http://schemas.openxmlformats.org/spreadsheetml/2006/main" count="48" uniqueCount="48">
  <si>
    <t>Nova Scotia Power Inc.</t>
  </si>
  <si>
    <t>FO-07</t>
  </si>
  <si>
    <t>Details of Fuel and Purchased Power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</si>
  <si>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</si>
  <si>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</si>
  <si>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</si>
  <si>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</si>
  <si>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</si>
  <si>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</si>
  <si>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</si>
  <si>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</si>
  <si>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2</t>
  </si>
  <si>
    <t>Fuel By Type</t>
  </si>
  <si>
    <t>Solid Fuel</t>
  </si>
  <si>
    <t>Natural Gas</t>
  </si>
  <si>
    <t>Biomass</t>
  </si>
  <si>
    <t>Bunker C</t>
  </si>
  <si>
    <t>Furnace</t>
  </si>
  <si>
    <t>Diesel</t>
  </si>
  <si>
    <t>Additives - Mercury</t>
  </si>
  <si>
    <t>Additives</t>
  </si>
  <si>
    <t>GHG Compliance</t>
  </si>
  <si>
    <t>Total Fuel For Generation</t>
  </si>
  <si>
    <t>Purchased Power</t>
  </si>
  <si>
    <t>Imports</t>
  </si>
  <si>
    <t>Maritime Link</t>
  </si>
  <si>
    <t>Independent Power Producers</t>
  </si>
  <si>
    <t>Wind Purchases</t>
  </si>
  <si>
    <t>COMFIT</t>
  </si>
  <si>
    <t>Total Purchased Power</t>
  </si>
  <si>
    <t>Fuel and Purchased Power</t>
  </si>
  <si>
    <t>Fuel For Resale</t>
  </si>
  <si>
    <t>Costs</t>
  </si>
  <si>
    <t>Recoveries</t>
  </si>
  <si>
    <t>Net Cost (Benefit)</t>
  </si>
  <si>
    <t>Exports</t>
  </si>
  <si>
    <t>Water Royalties</t>
  </si>
  <si>
    <t>Total Fuel and Purchased Power</t>
  </si>
  <si>
    <t>Total System Requirements (GWh)</t>
  </si>
  <si>
    <t>Total Fuel Cost / MWh</t>
  </si>
  <si>
    <t>Notes:</t>
  </si>
  <si>
    <t>1) Figures presented reflect whole numbers which may cause rounding differences on some line items.</t>
  </si>
  <si>
    <t>Proposed 
Rates
 2026</t>
  </si>
  <si>
    <t>Proposed 
Rates
 2027</t>
  </si>
  <si>
    <t>Compliance
Rates
2026</t>
  </si>
  <si>
    <t>Compliance
Rates
2027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</si>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</sst>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mmm\ d\,\ yyyy"/>
    <numFmt numFmtId="167" formatCode="&quot;$&quot;#,##0.0_);\(&quot;$&quot;#,##0.0\)"/>
    <numFmt numFmtId="168" formatCode="_(* #,##0.0_);_(* \(#,##0.0\);_(* &quot;-&quot;_);_(@_)"/>
    <numFmt numFmtId="169" formatCode="_(* #,##0.0_);_(* \(#,##0.0\);_(* &quot;-&quot;?_);_(@_)"/>
    <numFmt numFmtId="170" formatCode="_(* #,##0.0_);_(* \(#,##0.0\);_(* &quot;-&quot;??_);_(@_)"/>
    <numFmt numFmtId="171" formatCode="\ \ @\ \ "/>
    <numFmt numFmtId="172" formatCode="_(#,##0.0&quot;%&quot;_);\(#,##0.0&quot;%&quot;\);_(0.0&quot;%&quot;_)"/>
    <numFmt numFmtId="173" formatCode="&quot;$&quot;#,##0_);&quot;$&quot;\(#,##0\);&quot;$&quot;0_);@"/>
    <numFmt numFmtId="174" formatCode="&quot;$&quot;#,##0.00_);&quot;$&quot;\(#,##0.00\);&quot;$&quot;0.00_);@"/>
    <numFmt numFmtId="175" formatCode="0.0;\(0.0\);0.0"/>
    <numFmt numFmtId="176" formatCode="0.0%"/>
    <numFmt numFmtId="177" formatCode="##0.00"/>
    <numFmt numFmtId="178" formatCode="#,##0.0&quot;%&quot;_);\(#,##0.0&quot;%&quot;\);0.0&quot;%&quot;_)"/>
    <numFmt numFmtId="179" formatCode="_(#,##0.00\ \x_);\(#,##0.00\ \x\);0.00\ \x_)"/>
    <numFmt numFmtId="180" formatCode="0.0000000000"/>
    <numFmt numFmtId="181" formatCode="_(#,##0%_);\(#,##0%\);_(0%_)"/>
    <numFmt numFmtId="182" formatCode="_(#,##0.00%_);\(#,##0.00%\);_(0.00%_)"/>
    <numFmt numFmtId="183" formatCode="_(#,##0.0%_);\(#,##0.0%\);_(0.0%_)"/>
    <numFmt numFmtId="184" formatCode="#,##0.0%_);\(#,##0.0%\);0.0%_)"/>
    <numFmt numFmtId="185" formatCode="#,##0_);\(#,##0\);0_)"/>
    <numFmt numFmtId="186" formatCode="#,##0.0_);\(#,##0.0\);0.0_)"/>
    <numFmt numFmtId="187" formatCode="#,##0.00_);\(#,##0.00\);0.00_)"/>
    <numFmt numFmtId="188" formatCode="#,##0.000_);\(#,##0.000\);0.000_)"/>
    <numFmt numFmtId="189" formatCode="#,##0.0000_);\(#,##0.0000\);0.0000_)"/>
    <numFmt numFmtId="190" formatCode="#,##0_);\(#,##0\);0_);@"/>
    <numFmt numFmtId="191" formatCode="* _(#,##0.0_);* \(#,##0.0\);* _(0.0_);* @_)"/>
    <numFmt numFmtId="192" formatCode="#,##0.000"/>
    <numFmt numFmtId="193" formatCode="#,##0.000_);\(#,##0.000\)"/>
    <numFmt numFmtId="194" formatCode="_(* #,##0.00000_);_(* \(#,##0.00000\);_(* &quot;-&quot;??_);_(@_)"/>
    <numFmt numFmtId="195" formatCode="_(* #,##0_);_(* \(#,##0\);_(* &quot;-&quot;??_);_(@_)"/>
    <numFmt numFmtId="196" formatCode="_(* #,##0.00_);_(* \(#,##0.00\);_(* &quot;-&quot;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b/>
      <sz val="12"/>
      <color indexed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0"/>
      <color indexed="2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71" fontId="13" fillId="3" borderId="0" applyNumberFormat="0" applyFill="0" applyBorder="0" applyAlignment="0" applyProtection="0">
      <protection locked="0"/>
    </xf>
    <xf numFmtId="0" fontId="14" fillId="0" borderId="0" applyNumberFormat="0" applyAlignment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5" fillId="4" borderId="0" applyFill="0" applyBorder="0" applyAlignment="0" applyProtection="0">
      <alignment horizontal="right"/>
    </xf>
    <xf numFmtId="173" fontId="15" fillId="0" borderId="0" applyFill="0" applyBorder="0" applyAlignment="0" applyProtection="0">
      <alignment horizontal="right"/>
    </xf>
    <xf numFmtId="173" fontId="15" fillId="0" borderId="0" applyFill="0" applyBorder="0" applyAlignment="0">
      <alignment horizontal="right"/>
    </xf>
    <xf numFmtId="174" fontId="15" fillId="0" borderId="0" applyFill="0" applyBorder="0" applyAlignment="0">
      <alignment horizontal="right"/>
    </xf>
    <xf numFmtId="175" fontId="15" fillId="0" borderId="0" applyFill="0" applyBorder="0" applyAlignment="0">
      <alignment horizontal="center"/>
    </xf>
    <xf numFmtId="176" fontId="16" fillId="0" borderId="6" applyFill="0" applyBorder="0" applyAlignment="0">
      <alignment horizontal="centerContinuous"/>
    </xf>
    <xf numFmtId="38" fontId="14" fillId="3" borderId="0" applyNumberFormat="0" applyBorder="0" applyAlignment="0" applyProtection="0"/>
    <xf numFmtId="0" fontId="17" fillId="3" borderId="0"/>
    <xf numFmtId="0" fontId="8" fillId="0" borderId="7" applyNumberFormat="0" applyAlignment="0" applyProtection="0">
      <alignment horizontal="left" vertical="center"/>
    </xf>
    <xf numFmtId="0" fontId="8" fillId="0" borderId="3">
      <alignment horizontal="left" vertical="center"/>
    </xf>
    <xf numFmtId="10" fontId="14" fillId="4" borderId="4" applyNumberFormat="0" applyBorder="0" applyAlignment="0" applyProtection="0"/>
    <xf numFmtId="177" fontId="18" fillId="0" borderId="8" applyBorder="0">
      <protection locked="0"/>
    </xf>
    <xf numFmtId="178" fontId="19" fillId="5" borderId="9" applyFont="0" applyBorder="0" applyAlignment="0"/>
    <xf numFmtId="178" fontId="19" fillId="5" borderId="9" applyFill="0" applyAlignment="0"/>
    <xf numFmtId="179" fontId="15" fillId="0" borderId="0" applyFill="0" applyBorder="0" applyAlignment="0">
      <alignment horizontal="right"/>
    </xf>
    <xf numFmtId="0" fontId="20" fillId="0" borderId="0">
      <alignment horizontal="right"/>
    </xf>
    <xf numFmtId="0" fontId="18" fillId="0" borderId="10" applyNumberFormat="0" applyAlignment="0"/>
    <xf numFmtId="180" fontId="1" fillId="0" borderId="0"/>
    <xf numFmtId="0" fontId="1" fillId="0" borderId="0"/>
    <xf numFmtId="0" fontId="1" fillId="0" borderId="0"/>
    <xf numFmtId="40" fontId="21" fillId="6" borderId="0">
      <alignment horizontal="right"/>
    </xf>
    <xf numFmtId="0" fontId="22" fillId="6" borderId="0">
      <alignment horizontal="right"/>
    </xf>
    <xf numFmtId="0" fontId="23" fillId="6" borderId="11"/>
    <xf numFmtId="0" fontId="23" fillId="0" borderId="0" applyBorder="0">
      <alignment horizontal="centerContinuous"/>
    </xf>
    <xf numFmtId="0" fontId="24" fillId="0" borderId="0" applyBorder="0">
      <alignment horizontal="centerContinuous"/>
    </xf>
    <xf numFmtId="10" fontId="1" fillId="0" borderId="0" applyFont="0" applyFill="0" applyBorder="0" applyAlignment="0" applyProtection="0"/>
    <xf numFmtId="181" fontId="15" fillId="0" borderId="0" applyFill="0" applyBorder="0" applyAlignment="0">
      <alignment horizontal="right"/>
    </xf>
    <xf numFmtId="182" fontId="15" fillId="0" borderId="0" applyFill="0" applyBorder="0" applyAlignment="0"/>
    <xf numFmtId="183" fontId="19" fillId="0" borderId="9">
      <alignment horizontal="right"/>
    </xf>
    <xf numFmtId="184" fontId="19" fillId="5" borderId="9" applyFont="0" applyBorder="0" applyAlignment="0">
      <alignment horizontal="right"/>
    </xf>
    <xf numFmtId="184" fontId="19" fillId="0" borderId="9" applyFill="0" applyAlignment="0">
      <alignment horizontal="right"/>
    </xf>
    <xf numFmtId="184" fontId="19" fillId="0" borderId="0" applyFill="0" applyAlignment="0">
      <alignment horizontal="right"/>
    </xf>
    <xf numFmtId="185" fontId="15" fillId="0" borderId="0" applyFill="0" applyBorder="0" applyAlignment="0">
      <alignment horizontal="left"/>
    </xf>
    <xf numFmtId="186" fontId="15" fillId="0" borderId="0" applyFill="0" applyBorder="0" applyAlignment="0">
      <alignment horizontal="right"/>
    </xf>
    <xf numFmtId="187" fontId="15" fillId="0" borderId="0" applyFill="0" applyBorder="0" applyAlignment="0">
      <alignment horizontal="right"/>
    </xf>
    <xf numFmtId="188" fontId="15" fillId="0" borderId="0" applyFill="0" applyBorder="0" applyAlignment="0">
      <alignment horizontal="right"/>
    </xf>
    <xf numFmtId="189" fontId="15" fillId="0" borderId="0" applyFill="0" applyBorder="0" applyAlignment="0"/>
    <xf numFmtId="190" fontId="15" fillId="0" borderId="0" applyBorder="0" applyAlignment="0">
      <alignment horizontal="right"/>
    </xf>
    <xf numFmtId="185" fontId="19" fillId="0" borderId="9" applyFill="0" applyAlignment="0">
      <alignment horizontal="right"/>
    </xf>
    <xf numFmtId="37" fontId="19" fillId="0" borderId="0" applyFill="0" applyAlignment="0">
      <alignment horizontal="right"/>
    </xf>
    <xf numFmtId="191" fontId="25" fillId="0" borderId="0" applyNumberFormat="0" applyFill="0" applyBorder="0" applyAlignment="0">
      <alignment horizontal="right"/>
    </xf>
    <xf numFmtId="190" fontId="15" fillId="7" borderId="0" applyFont="0" applyBorder="0" applyAlignment="0">
      <alignment horizontal="right"/>
    </xf>
    <xf numFmtId="185" fontId="19" fillId="0" borderId="9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72" fontId="15" fillId="4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92" fontId="16" fillId="0" borderId="0">
      <protection locked="0"/>
    </xf>
    <xf numFmtId="3" fontId="1" fillId="3" borderId="12" applyFont="0" applyFill="0" applyBorder="0" applyAlignment="0" applyProtection="0"/>
    <xf numFmtId="39" fontId="1" fillId="3" borderId="12" applyFont="0" applyFill="0" applyBorder="0" applyAlignment="0" applyProtection="0"/>
    <xf numFmtId="193" fontId="1" fillId="3" borderId="12" applyFont="0" applyFill="0" applyBorder="0" applyAlignment="0" applyProtection="0"/>
    <xf numFmtId="37" fontId="1" fillId="3" borderId="13" applyFont="0" applyFill="0" applyBorder="0" applyAlignment="0" applyProtection="0"/>
    <xf numFmtId="10" fontId="1" fillId="3" borderId="12" applyFont="0" applyFill="0" applyBorder="0" applyAlignment="0" applyProtection="0"/>
    <xf numFmtId="9" fontId="1" fillId="3" borderId="12" applyFont="0" applyFill="0" applyBorder="0" applyAlignment="0" applyProtection="0"/>
    <xf numFmtId="2" fontId="1" fillId="3" borderId="12" applyFont="0" applyFill="0" applyBorder="0" applyAlignment="0" applyProtection="0"/>
    <xf numFmtId="49" fontId="15" fillId="0" borderId="0" applyFill="0" applyBorder="0" applyAlignment="0">
      <alignment horizontal="right"/>
    </xf>
  </cellStyleXfs>
  <cellXfs count="57">
    <xf numFmtId="0" fontId="0" fillId="0" borderId="0" xfId="0"/>
    <xf numFmtId="0" fontId="2" fillId="0" borderId="0" xfId="2" applyFont="1"/>
    <xf numFmtId="3" fontId="3" fillId="0" borderId="0" xfId="2" applyNumberFormat="1" applyFont="1"/>
    <xf numFmtId="3" fontId="4" fillId="0" borderId="0" xfId="2" applyNumberFormat="1" applyFont="1" applyAlignment="1">
      <alignment horizontal="left"/>
    </xf>
    <xf numFmtId="0" fontId="3" fillId="0" borderId="0" xfId="2" applyFont="1" applyAlignment="1">
      <alignment horizontal="right"/>
    </xf>
    <xf numFmtId="0" fontId="5" fillId="0" borderId="0" xfId="2" applyFont="1"/>
    <xf numFmtId="3" fontId="6" fillId="0" borderId="0" xfId="2" applyNumberFormat="1" applyFont="1"/>
    <xf numFmtId="3" fontId="7" fillId="0" borderId="0" xfId="2" applyNumberFormat="1" applyFont="1"/>
    <xf numFmtId="3" fontId="8" fillId="0" borderId="0" xfId="2" applyNumberFormat="1" applyFont="1" applyAlignment="1">
      <alignment horizontal="right"/>
    </xf>
    <xf numFmtId="3" fontId="7" fillId="0" borderId="0" xfId="2" applyNumberFormat="1" applyFont="1" applyAlignment="1">
      <alignment horizontal="right" vertical="top"/>
    </xf>
    <xf numFmtId="3" fontId="8" fillId="0" borderId="0" xfId="2" applyNumberFormat="1" applyFont="1" applyAlignment="1">
      <alignment vertical="top" wrapText="1"/>
    </xf>
    <xf numFmtId="166" fontId="9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center"/>
    </xf>
    <xf numFmtId="3" fontId="10" fillId="2" borderId="0" xfId="2" quotePrefix="1" applyNumberFormat="1" applyFont="1" applyFill="1" applyAlignment="1">
      <alignment horizontal="center"/>
    </xf>
    <xf numFmtId="0" fontId="5" fillId="0" borderId="0" xfId="2" quotePrefix="1" applyFont="1" applyAlignment="1">
      <alignment horizontal="center"/>
    </xf>
    <xf numFmtId="0" fontId="5" fillId="0" borderId="1" xfId="2" applyFont="1" applyBorder="1"/>
    <xf numFmtId="0" fontId="8" fillId="0" borderId="0" xfId="2" applyFont="1"/>
    <xf numFmtId="167" fontId="5" fillId="0" borderId="0" xfId="1" applyNumberFormat="1" applyFont="1" applyBorder="1"/>
    <xf numFmtId="168" fontId="5" fillId="0" borderId="0" xfId="1" applyNumberFormat="1" applyFont="1" applyBorder="1"/>
    <xf numFmtId="0" fontId="8" fillId="0" borderId="2" xfId="2" applyFont="1" applyBorder="1"/>
    <xf numFmtId="0" fontId="5" fillId="0" borderId="2" xfId="2" applyFont="1" applyBorder="1"/>
    <xf numFmtId="168" fontId="5" fillId="0" borderId="1" xfId="1" applyNumberFormat="1" applyFont="1" applyBorder="1"/>
    <xf numFmtId="168" fontId="8" fillId="0" borderId="0" xfId="1" applyNumberFormat="1" applyFont="1" applyFill="1" applyBorder="1"/>
    <xf numFmtId="168" fontId="8" fillId="0" borderId="0" xfId="1" applyNumberFormat="1" applyFont="1" applyBorder="1"/>
    <xf numFmtId="0" fontId="8" fillId="0" borderId="3" xfId="2" applyFont="1" applyBorder="1"/>
    <xf numFmtId="0" fontId="8" fillId="0" borderId="5" xfId="2" applyFont="1" applyBorder="1"/>
    <xf numFmtId="0" fontId="5" fillId="0" borderId="5" xfId="2" applyFont="1" applyBorder="1"/>
    <xf numFmtId="169" fontId="8" fillId="0" borderId="0" xfId="1" applyNumberFormat="1" applyFont="1" applyBorder="1"/>
    <xf numFmtId="170" fontId="8" fillId="0" borderId="0" xfId="1" applyNumberFormat="1" applyFont="1" applyBorder="1"/>
    <xf numFmtId="0" fontId="11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7" fontId="12" fillId="0" borderId="0" xfId="1" applyNumberFormat="1" applyFont="1"/>
    <xf numFmtId="169" fontId="5" fillId="0" borderId="0" xfId="2" applyNumberFormat="1" applyFont="1"/>
    <xf numFmtId="167" fontId="5" fillId="0" borderId="1" xfId="1" applyNumberFormat="1" applyFont="1" applyBorder="1"/>
    <xf numFmtId="167" fontId="8" fillId="0" borderId="0" xfId="1" applyNumberFormat="1" applyFont="1" applyBorder="1"/>
    <xf numFmtId="167" fontId="8" fillId="0" borderId="3" xfId="1" applyNumberFormat="1" applyFont="1" applyFill="1" applyBorder="1"/>
    <xf numFmtId="168" fontId="5" fillId="0" borderId="0" xfId="1" applyNumberFormat="1" applyFont="1" applyFill="1" applyBorder="1"/>
    <xf numFmtId="168" fontId="5" fillId="0" borderId="1" xfId="1" applyNumberFormat="1" applyFont="1" applyFill="1" applyBorder="1"/>
    <xf numFmtId="170" fontId="5" fillId="0" borderId="0" xfId="1" applyNumberFormat="1" applyFont="1"/>
    <xf numFmtId="164" fontId="5" fillId="0" borderId="0" xfId="2" applyNumberFormat="1" applyFont="1"/>
    <xf numFmtId="170" fontId="5" fillId="0" borderId="0" xfId="1" applyNumberFormat="1" applyFont="1" applyAlignment="1"/>
    <xf numFmtId="194" fontId="5" fillId="0" borderId="0" xfId="1" applyNumberFormat="1" applyFont="1"/>
    <xf numFmtId="194" fontId="8" fillId="0" borderId="0" xfId="1" applyNumberFormat="1" applyFont="1" applyFill="1" applyBorder="1"/>
    <xf numFmtId="195" fontId="5" fillId="0" borderId="0" xfId="1" applyNumberFormat="1" applyFont="1"/>
    <xf numFmtId="165" fontId="8" fillId="0" borderId="0" xfId="1" applyFont="1"/>
    <xf numFmtId="169" fontId="8" fillId="2" borderId="0" xfId="1" applyNumberFormat="1" applyFont="1" applyFill="1" applyBorder="1"/>
    <xf numFmtId="194" fontId="10" fillId="2" borderId="0" xfId="1" quotePrefix="1" applyNumberFormat="1" applyFont="1" applyFill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165" fontId="1" fillId="0" borderId="0" xfId="1" applyFont="1"/>
    <xf numFmtId="165" fontId="5" fillId="0" borderId="0" xfId="2" applyNumberFormat="1" applyFont="1"/>
    <xf numFmtId="167" fontId="5" fillId="0" borderId="0" xfId="2" applyNumberFormat="1" applyFont="1"/>
    <xf numFmtId="169" fontId="8" fillId="0" borderId="0" xfId="2" applyNumberFormat="1" applyFont="1"/>
    <xf numFmtId="165" fontId="8" fillId="2" borderId="0" xfId="1" applyFont="1" applyFill="1"/>
    <xf numFmtId="196" fontId="8" fillId="0" borderId="0" xfId="2" applyNumberFormat="1" applyFont="1"/>
    <xf numFmtId="3" fontId="8" fillId="0" borderId="0" xfId="2" applyNumberFormat="1" applyFont="1" applyAlignment="1">
      <alignment vertical="top" wrapText="1"/>
    </xf>
    <xf numFmtId="0" fontId="5" fillId="0" borderId="0" xfId="2" applyFont="1"/>
    <xf numFmtId="0" fontId="5" fillId="0" borderId="0" xfId="2" applyFont="1" applyAlignment="1">
      <alignment vertical="top"/>
    </xf>
  </cellXfs>
  <cellStyles count="62">
    <cellStyle name="AcNote" xfId="3" xr:uid="{00000000-0005-0000-0000-000000000000}"/>
    <cellStyle name="active" xfId="4" xr:uid="{00000000-0005-0000-0000-000001000000}"/>
    <cellStyle name="Comma" xfId="1" builtinId="3"/>
    <cellStyle name="Comma 2" xfId="5" xr:uid="{00000000-0005-0000-0000-000003000000}"/>
    <cellStyle name="Comma 3" xfId="6" xr:uid="{00000000-0005-0000-0000-000004000000}"/>
    <cellStyle name="DisplayPercent" xfId="7" xr:uid="{00000000-0005-0000-0000-000005000000}"/>
    <cellStyle name="Dollar" xfId="8" xr:uid="{00000000-0005-0000-0000-000006000000}"/>
    <cellStyle name="Dollar0Decimals" xfId="9" xr:uid="{00000000-0005-0000-0000-000007000000}"/>
    <cellStyle name="Dollar2Decimals" xfId="10" xr:uid="{00000000-0005-0000-0000-000008000000}"/>
    <cellStyle name="DriversNumber" xfId="11" xr:uid="{00000000-0005-0000-0000-000009000000}"/>
    <cellStyle name="DriversPercent" xfId="12" xr:uid="{00000000-0005-0000-0000-00000A000000}"/>
    <cellStyle name="Grey" xfId="13" xr:uid="{00000000-0005-0000-0000-00000B000000}"/>
    <cellStyle name="Header" xfId="14" xr:uid="{00000000-0005-0000-0000-00000C000000}"/>
    <cellStyle name="Header1" xfId="15" xr:uid="{00000000-0005-0000-0000-00000D000000}"/>
    <cellStyle name="Header2" xfId="16" xr:uid="{00000000-0005-0000-0000-00000E000000}"/>
    <cellStyle name="Input [yellow]" xfId="17" xr:uid="{00000000-0005-0000-0000-00000F000000}"/>
    <cellStyle name="Inputs" xfId="18" xr:uid="{00000000-0005-0000-0000-000010000000}"/>
    <cellStyle name="ISBSPercentSS" xfId="19" xr:uid="{00000000-0005-0000-0000-000011000000}"/>
    <cellStyle name="ISBSPercentSSBoldwBorders" xfId="20" xr:uid="{00000000-0005-0000-0000-000012000000}"/>
    <cellStyle name="Multiple" xfId="21" xr:uid="{00000000-0005-0000-0000-000013000000}"/>
    <cellStyle name="Name" xfId="22" xr:uid="{00000000-0005-0000-0000-000014000000}"/>
    <cellStyle name="NewAcct" xfId="23" xr:uid="{00000000-0005-0000-0000-000015000000}"/>
    <cellStyle name="Normal" xfId="0" builtinId="0"/>
    <cellStyle name="Normal - Style1" xfId="24" xr:uid="{00000000-0005-0000-0000-000017000000}"/>
    <cellStyle name="Normal 2" xfId="25" xr:uid="{00000000-0005-0000-0000-000018000000}"/>
    <cellStyle name="Normal 3" xfId="26" xr:uid="{00000000-0005-0000-0000-000019000000}"/>
    <cellStyle name="Normal 4" xfId="2" xr:uid="{00000000-0005-0000-0000-00001A000000}"/>
    <cellStyle name="Output Amounts" xfId="27" xr:uid="{00000000-0005-0000-0000-00001B000000}"/>
    <cellStyle name="Output Column Headings" xfId="28" xr:uid="{00000000-0005-0000-0000-00001C000000}"/>
    <cellStyle name="Output Line Items" xfId="29" xr:uid="{00000000-0005-0000-0000-00001D000000}"/>
    <cellStyle name="Output Report Heading" xfId="30" xr:uid="{00000000-0005-0000-0000-00001E000000}"/>
    <cellStyle name="Output Report Title" xfId="31" xr:uid="{00000000-0005-0000-0000-00001F000000}"/>
    <cellStyle name="Percent [2]" xfId="32" xr:uid="{00000000-0005-0000-0000-000020000000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55"/>
  <sheetViews>
    <sheetView showGridLines="0" tabSelected="1" view="pageBreakPreview" zoomScale="65" zoomScaleNormal="65" zoomScaleSheetLayoutView="65" workbookViewId="0">
      <selection activeCell="H23" sqref="H23"/>
    </sheetView>
  </sheetViews>
  <sheetFormatPr defaultColWidth="9.26953125" defaultRowHeight="15.5" x14ac:dyDescent="0.35"/>
  <cols>
    <col min="1" max="1" width="4" style="5" customWidth="1"/>
    <col min="2" max="2" width="2.26953125" style="5" customWidth="1"/>
    <col min="3" max="3" width="49.54296875" style="5" customWidth="1"/>
    <col min="4" max="9" width="19.81640625" style="5" customWidth="1"/>
    <col min="10" max="10" width="15.26953125" style="5" bestFit="1" customWidth="1"/>
    <col min="11" max="11" width="16.453125" style="5" bestFit="1" customWidth="1"/>
    <col min="12" max="12" width="17.26953125" style="5" bestFit="1" customWidth="1"/>
    <col min="13" max="14" width="12.54296875" style="5" bestFit="1" customWidth="1"/>
    <col min="15" max="16384" width="9.26953125" style="5"/>
  </cols>
  <sheetData>
    <row r="1" spans="1:20" s="1" customFormat="1" ht="18" x14ac:dyDescent="0.4">
      <c r="B1" s="2" t="s">
        <v>0</v>
      </c>
      <c r="C1" s="2"/>
      <c r="D1" s="3"/>
      <c r="I1" s="4" t="s">
        <v>1</v>
      </c>
    </row>
    <row r="2" spans="1:20" x14ac:dyDescent="0.35">
      <c r="B2" s="6" t="s">
        <v>2</v>
      </c>
      <c r="C2" s="6"/>
      <c r="E2" s="8"/>
      <c r="F2" s="7"/>
    </row>
    <row r="3" spans="1:20" ht="32.25" customHeight="1" x14ac:dyDescent="0.35">
      <c r="B3" s="54" t="s">
        <v>3</v>
      </c>
      <c r="C3" s="54"/>
      <c r="E3" s="9"/>
    </row>
    <row r="4" spans="1:20" ht="12.75" customHeight="1" x14ac:dyDescent="0.35">
      <c r="B4" s="10"/>
      <c r="C4" s="10"/>
    </row>
    <row r="5" spans="1:20" ht="17.25" customHeight="1" x14ac:dyDescent="0.35">
      <c r="B5" s="11" t="s">
        <v>4</v>
      </c>
      <c r="C5" s="10"/>
    </row>
    <row r="6" spans="1:20" x14ac:dyDescent="0.35">
      <c r="A6" s="12">
        <v>1</v>
      </c>
      <c r="B6" s="55"/>
      <c r="C6" s="56"/>
      <c r="D6" s="46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</row>
    <row r="7" spans="1:20" ht="48" customHeight="1" x14ac:dyDescent="0.35">
      <c r="A7" s="14" t="s">
        <v>11</v>
      </c>
      <c r="B7" s="15"/>
      <c r="C7" s="15"/>
      <c r="D7" s="47" t="s">
        <v>42</v>
      </c>
      <c r="E7" s="47" t="s">
        <v>43</v>
      </c>
      <c r="F7" s="47" t="s">
        <v>44</v>
      </c>
      <c r="G7" s="47" t="s">
        <v>45</v>
      </c>
      <c r="H7" s="47" t="s">
        <v>46</v>
      </c>
      <c r="I7" s="47" t="s">
        <v>47</v>
      </c>
      <c r="J7" s="38"/>
      <c r="K7" s="38"/>
      <c r="L7" s="38"/>
    </row>
    <row r="8" spans="1:20" x14ac:dyDescent="0.35">
      <c r="I8" s="38"/>
      <c r="J8" s="38"/>
      <c r="K8" s="38"/>
      <c r="L8" s="38"/>
    </row>
    <row r="9" spans="1:20" s="16" customFormat="1" x14ac:dyDescent="0.35">
      <c r="A9" s="12">
        <v>3</v>
      </c>
      <c r="B9" s="16" t="s">
        <v>12</v>
      </c>
      <c r="I9" s="38"/>
      <c r="J9" s="38"/>
      <c r="K9" s="38"/>
      <c r="L9" s="38"/>
    </row>
    <row r="10" spans="1:20" x14ac:dyDescent="0.35">
      <c r="A10" s="12">
        <v>4</v>
      </c>
      <c r="C10" s="5" t="s">
        <v>13</v>
      </c>
      <c r="D10" s="17">
        <v>293.536248</v>
      </c>
      <c r="E10" s="17">
        <v>220.518384</v>
      </c>
      <c r="F10" s="17">
        <v>293.536248</v>
      </c>
      <c r="G10" s="17">
        <v>220.518384</v>
      </c>
      <c r="H10" s="17">
        <f>F10-D10</f>
        <v>0</v>
      </c>
      <c r="I10" s="17">
        <f>G10-E10</f>
        <v>0</v>
      </c>
      <c r="J10" s="38"/>
      <c r="K10" s="38"/>
      <c r="L10" s="38"/>
      <c r="M10" s="38"/>
      <c r="N10" s="38"/>
      <c r="O10" s="49"/>
      <c r="P10" s="49"/>
      <c r="Q10" s="49"/>
      <c r="R10" s="49"/>
      <c r="S10" s="49"/>
      <c r="T10" s="49"/>
    </row>
    <row r="11" spans="1:20" x14ac:dyDescent="0.35">
      <c r="A11" s="12">
        <v>5</v>
      </c>
      <c r="B11" s="16"/>
      <c r="C11" s="5" t="s">
        <v>14</v>
      </c>
      <c r="D11" s="17">
        <v>87.378867</v>
      </c>
      <c r="E11" s="17">
        <v>77.68347</v>
      </c>
      <c r="F11" s="17">
        <v>87.378867</v>
      </c>
      <c r="G11" s="17">
        <v>77.68347</v>
      </c>
      <c r="H11" s="17">
        <f t="shared" ref="H11:H29" si="0">F11-D11</f>
        <v>0</v>
      </c>
      <c r="I11" s="17">
        <f t="shared" ref="I11:I29" si="1">G11-E11</f>
        <v>0</v>
      </c>
      <c r="J11" s="38"/>
      <c r="K11" s="38"/>
      <c r="L11" s="38"/>
      <c r="M11" s="38"/>
      <c r="N11" s="38"/>
      <c r="O11" s="49"/>
      <c r="P11" s="49"/>
      <c r="Q11" s="49"/>
      <c r="R11" s="49"/>
      <c r="S11" s="49"/>
      <c r="T11" s="49"/>
    </row>
    <row r="12" spans="1:20" x14ac:dyDescent="0.35">
      <c r="A12" s="12">
        <v>6</v>
      </c>
      <c r="B12" s="16"/>
      <c r="C12" s="5" t="s">
        <v>15</v>
      </c>
      <c r="D12" s="17">
        <v>21.579526000000001</v>
      </c>
      <c r="E12" s="17">
        <v>22.141245000000001</v>
      </c>
      <c r="F12" s="17">
        <v>21.579526000000001</v>
      </c>
      <c r="G12" s="17">
        <v>22.141245000000001</v>
      </c>
      <c r="H12" s="17">
        <f t="shared" si="0"/>
        <v>0</v>
      </c>
      <c r="I12" s="17">
        <f t="shared" si="1"/>
        <v>0</v>
      </c>
      <c r="J12" s="38"/>
      <c r="K12" s="38"/>
      <c r="L12" s="38"/>
      <c r="M12" s="38"/>
      <c r="N12" s="38"/>
      <c r="O12" s="49"/>
      <c r="P12" s="49"/>
      <c r="Q12" s="49"/>
      <c r="R12" s="49"/>
      <c r="S12" s="49"/>
      <c r="T12" s="49"/>
    </row>
    <row r="13" spans="1:20" x14ac:dyDescent="0.35">
      <c r="A13" s="12">
        <v>7</v>
      </c>
      <c r="C13" s="5" t="s">
        <v>16</v>
      </c>
      <c r="D13" s="17">
        <v>7.7989689999999996</v>
      </c>
      <c r="E13" s="17">
        <v>6.2065669999999997</v>
      </c>
      <c r="F13" s="17">
        <v>7.7989689999999996</v>
      </c>
      <c r="G13" s="17">
        <v>6.2065669999999997</v>
      </c>
      <c r="H13" s="17">
        <f t="shared" si="0"/>
        <v>0</v>
      </c>
      <c r="I13" s="17">
        <f t="shared" si="1"/>
        <v>0</v>
      </c>
      <c r="J13" s="38"/>
      <c r="K13" s="38"/>
      <c r="L13" s="38"/>
      <c r="M13" s="38"/>
      <c r="N13" s="38"/>
      <c r="O13" s="49"/>
      <c r="P13" s="49"/>
      <c r="Q13" s="49"/>
      <c r="R13" s="49"/>
      <c r="S13" s="49"/>
      <c r="T13" s="49"/>
    </row>
    <row r="14" spans="1:20" x14ac:dyDescent="0.35">
      <c r="A14" s="12">
        <v>8</v>
      </c>
      <c r="C14" s="5" t="s">
        <v>17</v>
      </c>
      <c r="D14" s="17">
        <v>3.9771519999999998</v>
      </c>
      <c r="E14" s="17">
        <v>2.7120799999999998</v>
      </c>
      <c r="F14" s="17">
        <v>3.9771519999999998</v>
      </c>
      <c r="G14" s="17">
        <v>2.7120799999999998</v>
      </c>
      <c r="H14" s="17">
        <f t="shared" si="0"/>
        <v>0</v>
      </c>
      <c r="I14" s="17">
        <f t="shared" si="1"/>
        <v>0</v>
      </c>
      <c r="J14" s="38"/>
      <c r="K14" s="38"/>
      <c r="L14" s="38"/>
      <c r="M14" s="38"/>
      <c r="N14" s="38"/>
      <c r="O14" s="49"/>
      <c r="P14" s="49"/>
      <c r="Q14" s="49"/>
      <c r="R14" s="49"/>
      <c r="S14" s="49"/>
      <c r="T14" s="49"/>
    </row>
    <row r="15" spans="1:20" x14ac:dyDescent="0.35">
      <c r="A15" s="12">
        <v>9</v>
      </c>
      <c r="C15" s="5" t="s">
        <v>18</v>
      </c>
      <c r="D15" s="17">
        <v>0.77982099999999999</v>
      </c>
      <c r="E15" s="17">
        <v>0.96802699999999997</v>
      </c>
      <c r="F15" s="17">
        <v>0.77982099999999999</v>
      </c>
      <c r="G15" s="17">
        <v>0.96802699999999997</v>
      </c>
      <c r="H15" s="17">
        <f t="shared" si="0"/>
        <v>0</v>
      </c>
      <c r="I15" s="17">
        <f t="shared" si="1"/>
        <v>0</v>
      </c>
      <c r="J15" s="38"/>
      <c r="K15" s="38"/>
      <c r="L15" s="38"/>
      <c r="M15" s="38"/>
      <c r="N15" s="38"/>
      <c r="O15" s="49"/>
      <c r="P15" s="49"/>
      <c r="Q15" s="49"/>
      <c r="R15" s="49"/>
      <c r="S15" s="49"/>
      <c r="T15" s="49"/>
    </row>
    <row r="16" spans="1:20" s="16" customFormat="1" x14ac:dyDescent="0.35">
      <c r="A16" s="12">
        <v>10</v>
      </c>
      <c r="C16" s="5" t="s">
        <v>19</v>
      </c>
      <c r="D16" s="17">
        <v>13.79556854</v>
      </c>
      <c r="E16" s="17">
        <v>10.742047289999999</v>
      </c>
      <c r="F16" s="17">
        <v>13.79556854</v>
      </c>
      <c r="G16" s="17">
        <v>10.742047289999999</v>
      </c>
      <c r="H16" s="17">
        <f t="shared" si="0"/>
        <v>0</v>
      </c>
      <c r="I16" s="17">
        <f t="shared" si="1"/>
        <v>0</v>
      </c>
      <c r="J16" s="38"/>
      <c r="K16" s="38"/>
      <c r="L16" s="38"/>
      <c r="M16" s="38"/>
      <c r="N16" s="38"/>
      <c r="O16" s="49"/>
      <c r="P16" s="49"/>
      <c r="Q16" s="49"/>
      <c r="R16" s="49"/>
      <c r="S16" s="49"/>
      <c r="T16" s="49"/>
    </row>
    <row r="17" spans="1:20" s="16" customFormat="1" x14ac:dyDescent="0.35">
      <c r="A17" s="12">
        <v>11</v>
      </c>
      <c r="C17" s="5" t="s">
        <v>20</v>
      </c>
      <c r="D17" s="17">
        <v>4.0738909999999997</v>
      </c>
      <c r="E17" s="17">
        <v>2.7789980000000001</v>
      </c>
      <c r="F17" s="17">
        <v>4.0738909999999997</v>
      </c>
      <c r="G17" s="17">
        <v>2.7789980000000001</v>
      </c>
      <c r="H17" s="17">
        <f t="shared" si="0"/>
        <v>0</v>
      </c>
      <c r="I17" s="17">
        <f t="shared" si="1"/>
        <v>0</v>
      </c>
      <c r="J17" s="38"/>
      <c r="K17" s="38"/>
      <c r="L17" s="38"/>
      <c r="M17" s="38"/>
      <c r="N17" s="38"/>
      <c r="O17" s="49"/>
      <c r="P17" s="49"/>
      <c r="Q17" s="49"/>
      <c r="R17" s="49"/>
      <c r="S17" s="49"/>
      <c r="T17" s="49"/>
    </row>
    <row r="18" spans="1:20" s="16" customFormat="1" x14ac:dyDescent="0.35">
      <c r="A18" s="12">
        <v>12</v>
      </c>
      <c r="C18" s="5" t="s">
        <v>21</v>
      </c>
      <c r="D18" s="21">
        <v>5.7373339999999997</v>
      </c>
      <c r="E18" s="21">
        <v>14.616654</v>
      </c>
      <c r="F18" s="21">
        <v>5.7373339999999997</v>
      </c>
      <c r="G18" s="21">
        <v>14.616654</v>
      </c>
      <c r="H18" s="21">
        <f t="shared" si="0"/>
        <v>0</v>
      </c>
      <c r="I18" s="21">
        <f t="shared" si="1"/>
        <v>0</v>
      </c>
      <c r="J18" s="38"/>
      <c r="K18" s="38"/>
      <c r="L18" s="38"/>
      <c r="M18" s="38"/>
      <c r="N18" s="38"/>
      <c r="O18" s="49"/>
      <c r="P18" s="49"/>
      <c r="Q18" s="49"/>
      <c r="R18" s="49"/>
      <c r="S18" s="49"/>
      <c r="T18" s="49"/>
    </row>
    <row r="19" spans="1:20" x14ac:dyDescent="0.35">
      <c r="A19" s="12">
        <v>13</v>
      </c>
      <c r="B19" s="19" t="s">
        <v>22</v>
      </c>
      <c r="C19" s="20"/>
      <c r="D19" s="34">
        <f t="shared" ref="D19:E19" si="2">SUM(D10:D18)</f>
        <v>438.65737653999997</v>
      </c>
      <c r="E19" s="34">
        <f t="shared" si="2"/>
        <v>358.36747229000008</v>
      </c>
      <c r="F19" s="34">
        <f>SUM(F10:F18)</f>
        <v>438.65737653999997</v>
      </c>
      <c r="G19" s="34">
        <f>SUM(G10:G18)</f>
        <v>358.36747229000008</v>
      </c>
      <c r="H19" s="34">
        <f t="shared" si="0"/>
        <v>0</v>
      </c>
      <c r="I19" s="34">
        <f t="shared" si="1"/>
        <v>0</v>
      </c>
      <c r="J19" s="38"/>
      <c r="K19" s="38"/>
      <c r="L19" s="38"/>
      <c r="M19" s="38"/>
      <c r="N19" s="38"/>
      <c r="O19" s="49"/>
      <c r="P19" s="49"/>
      <c r="Q19" s="49"/>
      <c r="R19" s="49"/>
      <c r="S19" s="49"/>
      <c r="T19" s="49"/>
    </row>
    <row r="20" spans="1:20" x14ac:dyDescent="0.35">
      <c r="A20" s="12">
        <v>14</v>
      </c>
      <c r="D20" s="18"/>
      <c r="E20" s="18"/>
      <c r="F20" s="18"/>
      <c r="G20" s="18"/>
      <c r="H20" s="50"/>
      <c r="I20" s="50"/>
      <c r="J20" s="38"/>
      <c r="K20" s="38"/>
      <c r="L20" s="38"/>
      <c r="M20" s="38"/>
      <c r="N20" s="38"/>
      <c r="O20" s="49"/>
      <c r="P20" s="49"/>
      <c r="Q20" s="49"/>
      <c r="R20" s="49"/>
      <c r="S20" s="49"/>
      <c r="T20" s="49"/>
    </row>
    <row r="21" spans="1:20" x14ac:dyDescent="0.35">
      <c r="A21" s="12">
        <v>15</v>
      </c>
      <c r="B21" s="16" t="s">
        <v>23</v>
      </c>
      <c r="D21" s="18"/>
      <c r="E21" s="18"/>
      <c r="F21" s="18"/>
      <c r="G21" s="18"/>
      <c r="H21" s="50"/>
      <c r="I21" s="50"/>
      <c r="J21" s="38"/>
      <c r="K21" s="38"/>
      <c r="L21" s="38"/>
      <c r="M21" s="38"/>
      <c r="N21" s="38"/>
      <c r="O21" s="49"/>
      <c r="P21" s="49"/>
      <c r="Q21" s="49"/>
      <c r="R21" s="49"/>
      <c r="S21" s="49"/>
      <c r="T21" s="49"/>
    </row>
    <row r="22" spans="1:20" x14ac:dyDescent="0.35">
      <c r="A22" s="12">
        <v>16</v>
      </c>
      <c r="C22" s="5" t="s">
        <v>24</v>
      </c>
      <c r="D22" s="17">
        <v>94.697267089999997</v>
      </c>
      <c r="E22" s="17">
        <v>89.972497619999999</v>
      </c>
      <c r="F22" s="17">
        <v>94.697267089999997</v>
      </c>
      <c r="G22" s="17">
        <v>89.972497619999999</v>
      </c>
      <c r="H22" s="17">
        <f t="shared" si="0"/>
        <v>0</v>
      </c>
      <c r="I22" s="17">
        <f t="shared" si="1"/>
        <v>0</v>
      </c>
      <c r="J22" s="38"/>
      <c r="K22" s="38"/>
      <c r="L22" s="38"/>
      <c r="M22" s="38"/>
      <c r="N22" s="38"/>
      <c r="O22" s="49"/>
      <c r="P22" s="49"/>
      <c r="Q22" s="49"/>
      <c r="R22" s="49"/>
      <c r="S22" s="49"/>
      <c r="T22" s="49"/>
    </row>
    <row r="23" spans="1:20" x14ac:dyDescent="0.35">
      <c r="A23" s="12">
        <v>17</v>
      </c>
      <c r="C23" s="5" t="s">
        <v>25</v>
      </c>
      <c r="D23" s="17">
        <v>200.47321428000001</v>
      </c>
      <c r="E23" s="17">
        <v>203.88035712000001</v>
      </c>
      <c r="F23" s="17">
        <v>198.66444214999999</v>
      </c>
      <c r="G23" s="17">
        <v>202.1510657</v>
      </c>
      <c r="H23" s="17">
        <f t="shared" si="0"/>
        <v>-1.8087721300000226</v>
      </c>
      <c r="I23" s="17">
        <f t="shared" si="1"/>
        <v>-1.7292914200000098</v>
      </c>
      <c r="J23" s="38"/>
      <c r="K23" s="38"/>
      <c r="L23" s="38"/>
      <c r="M23" s="38"/>
      <c r="N23" s="38"/>
      <c r="O23" s="49"/>
      <c r="P23" s="49"/>
      <c r="Q23" s="49"/>
      <c r="R23" s="49"/>
      <c r="S23" s="49"/>
      <c r="T23" s="49"/>
    </row>
    <row r="24" spans="1:20" x14ac:dyDescent="0.35">
      <c r="A24" s="12">
        <v>18</v>
      </c>
      <c r="C24" s="5" t="s">
        <v>26</v>
      </c>
      <c r="D24" s="17">
        <v>35.310412999999997</v>
      </c>
      <c r="E24" s="17">
        <v>45.293055000000003</v>
      </c>
      <c r="F24" s="17">
        <v>35.310412999999997</v>
      </c>
      <c r="G24" s="17">
        <v>45.293055000000003</v>
      </c>
      <c r="H24" s="17">
        <f t="shared" si="0"/>
        <v>0</v>
      </c>
      <c r="I24" s="17">
        <f t="shared" si="1"/>
        <v>0</v>
      </c>
      <c r="J24" s="38"/>
      <c r="K24" s="38"/>
      <c r="L24" s="38"/>
      <c r="M24" s="38"/>
      <c r="N24" s="38"/>
      <c r="O24" s="49"/>
      <c r="P24" s="49"/>
      <c r="Q24" s="49"/>
      <c r="R24" s="49"/>
      <c r="S24" s="49"/>
      <c r="T24" s="49"/>
    </row>
    <row r="25" spans="1:20" x14ac:dyDescent="0.35">
      <c r="A25" s="12">
        <v>19</v>
      </c>
      <c r="C25" s="5" t="s">
        <v>27</v>
      </c>
      <c r="D25" s="17">
        <v>80.928598530000002</v>
      </c>
      <c r="E25" s="17">
        <v>152.27197432</v>
      </c>
      <c r="F25" s="17">
        <v>80.928598530000002</v>
      </c>
      <c r="G25" s="17">
        <v>152.27197432</v>
      </c>
      <c r="H25" s="17">
        <f t="shared" si="0"/>
        <v>0</v>
      </c>
      <c r="I25" s="17">
        <f t="shared" si="1"/>
        <v>0</v>
      </c>
      <c r="J25" s="38"/>
      <c r="K25" s="38"/>
      <c r="L25" s="38"/>
      <c r="M25" s="38"/>
      <c r="N25" s="38"/>
      <c r="O25" s="49"/>
      <c r="P25" s="49"/>
      <c r="Q25" s="49"/>
      <c r="R25" s="49"/>
      <c r="S25" s="49"/>
      <c r="T25" s="49"/>
    </row>
    <row r="26" spans="1:20" x14ac:dyDescent="0.35">
      <c r="A26" s="12">
        <v>20</v>
      </c>
      <c r="C26" s="15" t="s">
        <v>28</v>
      </c>
      <c r="D26" s="33">
        <v>67.467804779999994</v>
      </c>
      <c r="E26" s="33">
        <v>67.467804760000007</v>
      </c>
      <c r="F26" s="33">
        <v>67.467804779999994</v>
      </c>
      <c r="G26" s="33">
        <v>67.467804760000007</v>
      </c>
      <c r="H26" s="33">
        <f t="shared" si="0"/>
        <v>0</v>
      </c>
      <c r="I26" s="33">
        <f t="shared" si="1"/>
        <v>0</v>
      </c>
      <c r="J26" s="38"/>
      <c r="K26" s="38"/>
      <c r="L26" s="38"/>
      <c r="M26" s="38"/>
      <c r="N26" s="38"/>
      <c r="O26" s="49"/>
      <c r="P26" s="49"/>
      <c r="Q26" s="49"/>
      <c r="R26" s="49"/>
      <c r="S26" s="49"/>
      <c r="T26" s="49"/>
    </row>
    <row r="27" spans="1:20" x14ac:dyDescent="0.35">
      <c r="A27" s="12">
        <v>21</v>
      </c>
      <c r="C27" s="16" t="s">
        <v>29</v>
      </c>
      <c r="D27" s="34">
        <f t="shared" ref="D27:E27" si="3">SUM(D22:D26)</f>
        <v>478.87729767999997</v>
      </c>
      <c r="E27" s="34">
        <f t="shared" si="3"/>
        <v>558.88568882000004</v>
      </c>
      <c r="F27" s="34">
        <f>SUM(F22:F26)</f>
        <v>477.06852554999995</v>
      </c>
      <c r="G27" s="34">
        <f>SUM(G22:G26)</f>
        <v>557.15639740000006</v>
      </c>
      <c r="H27" s="34">
        <f t="shared" si="0"/>
        <v>-1.8087721300000226</v>
      </c>
      <c r="I27" s="34">
        <f t="shared" si="1"/>
        <v>-1.7292914199999814</v>
      </c>
      <c r="J27" s="38"/>
      <c r="K27" s="38"/>
      <c r="L27" s="38"/>
      <c r="M27" s="38"/>
      <c r="N27" s="38"/>
      <c r="O27" s="49"/>
      <c r="P27" s="49"/>
      <c r="Q27" s="49"/>
      <c r="R27" s="49"/>
      <c r="S27" s="49"/>
      <c r="T27" s="49"/>
    </row>
    <row r="28" spans="1:20" x14ac:dyDescent="0.35">
      <c r="A28" s="12">
        <v>22</v>
      </c>
      <c r="D28" s="18"/>
      <c r="E28" s="18"/>
      <c r="F28" s="18"/>
      <c r="G28" s="18"/>
      <c r="H28" s="18"/>
      <c r="I28" s="18"/>
      <c r="J28" s="38"/>
      <c r="K28" s="38"/>
      <c r="L28" s="38"/>
      <c r="M28" s="38"/>
      <c r="N28" s="38"/>
      <c r="O28" s="49"/>
      <c r="P28" s="49"/>
      <c r="Q28" s="49"/>
      <c r="R28" s="49"/>
      <c r="S28" s="49"/>
      <c r="T28" s="49"/>
    </row>
    <row r="29" spans="1:20" s="16" customFormat="1" x14ac:dyDescent="0.35">
      <c r="A29" s="12">
        <v>23</v>
      </c>
      <c r="B29" s="24" t="s">
        <v>30</v>
      </c>
      <c r="C29" s="24"/>
      <c r="D29" s="35">
        <f>+D19+D27</f>
        <v>917.53467421999994</v>
      </c>
      <c r="E29" s="35">
        <f t="shared" ref="E29" si="4">+E19+E27</f>
        <v>917.25316111000006</v>
      </c>
      <c r="F29" s="35">
        <f>+F19+F27</f>
        <v>915.72590208999986</v>
      </c>
      <c r="G29" s="35">
        <f>+G19+G27</f>
        <v>915.52386969000008</v>
      </c>
      <c r="H29" s="35">
        <f t="shared" si="0"/>
        <v>-1.8087721300000794</v>
      </c>
      <c r="I29" s="35">
        <f t="shared" si="1"/>
        <v>-1.7292914199999814</v>
      </c>
      <c r="J29" s="38"/>
      <c r="K29" s="38"/>
      <c r="L29" s="38"/>
      <c r="M29" s="40"/>
      <c r="N29" s="38"/>
      <c r="O29" s="49"/>
      <c r="P29" s="49"/>
      <c r="Q29" s="49"/>
      <c r="R29" s="49"/>
      <c r="S29" s="49"/>
      <c r="T29" s="49"/>
    </row>
    <row r="30" spans="1:20" x14ac:dyDescent="0.35">
      <c r="A30" s="12">
        <v>24</v>
      </c>
      <c r="D30" s="18"/>
      <c r="E30" s="18"/>
      <c r="F30" s="18"/>
      <c r="G30" s="18"/>
      <c r="I30" s="38"/>
      <c r="J30" s="38"/>
      <c r="K30" s="38"/>
      <c r="L30" s="38"/>
      <c r="M30" s="38"/>
      <c r="N30" s="38"/>
      <c r="O30" s="49"/>
      <c r="P30" s="49"/>
      <c r="Q30" s="49"/>
      <c r="R30" s="49"/>
      <c r="S30" s="49"/>
      <c r="T30" s="49"/>
    </row>
    <row r="31" spans="1:20" x14ac:dyDescent="0.35">
      <c r="A31" s="12">
        <v>25</v>
      </c>
      <c r="B31" s="16" t="s">
        <v>31</v>
      </c>
      <c r="D31" s="18"/>
      <c r="E31" s="18"/>
      <c r="F31" s="18"/>
      <c r="G31" s="18"/>
      <c r="I31" s="38"/>
      <c r="J31" s="38"/>
      <c r="K31" s="38"/>
      <c r="L31" s="38"/>
      <c r="M31" s="38"/>
      <c r="N31" s="38"/>
      <c r="O31" s="49"/>
      <c r="P31" s="49"/>
      <c r="Q31" s="49"/>
      <c r="R31" s="49"/>
      <c r="S31" s="49"/>
      <c r="T31" s="49"/>
    </row>
    <row r="32" spans="1:20" x14ac:dyDescent="0.35">
      <c r="A32" s="12">
        <v>26</v>
      </c>
      <c r="B32" s="16"/>
      <c r="C32" s="5" t="s">
        <v>32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8"/>
      <c r="K32" s="38"/>
      <c r="L32" s="38"/>
      <c r="M32" s="38"/>
      <c r="N32" s="38"/>
      <c r="O32" s="49"/>
      <c r="P32" s="49"/>
      <c r="Q32" s="49"/>
      <c r="R32" s="49"/>
      <c r="S32" s="49"/>
      <c r="T32" s="49"/>
    </row>
    <row r="33" spans="1:20" x14ac:dyDescent="0.35">
      <c r="A33" s="12">
        <v>27</v>
      </c>
      <c r="B33" s="15"/>
      <c r="C33" s="15" t="s">
        <v>33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8"/>
      <c r="K33" s="38"/>
      <c r="L33" s="38"/>
      <c r="M33" s="38"/>
      <c r="N33" s="38"/>
      <c r="O33" s="49"/>
      <c r="P33" s="49"/>
      <c r="Q33" s="49"/>
      <c r="R33" s="49"/>
      <c r="S33" s="49"/>
      <c r="T33" s="49"/>
    </row>
    <row r="34" spans="1:20" x14ac:dyDescent="0.35">
      <c r="A34" s="12">
        <v>28</v>
      </c>
      <c r="C34" s="16" t="s">
        <v>34</v>
      </c>
      <c r="D34" s="42">
        <f t="shared" ref="D34:G34" si="5">SUM(D32:D33)</f>
        <v>0</v>
      </c>
      <c r="E34" s="42">
        <f t="shared" si="5"/>
        <v>0</v>
      </c>
      <c r="F34" s="42">
        <f t="shared" si="5"/>
        <v>0</v>
      </c>
      <c r="G34" s="42">
        <f t="shared" si="5"/>
        <v>0</v>
      </c>
      <c r="H34" s="42">
        <f t="shared" ref="H34:I34" si="6">SUM(H32:H33)</f>
        <v>0</v>
      </c>
      <c r="I34" s="42">
        <f t="shared" si="6"/>
        <v>0</v>
      </c>
      <c r="J34" s="38"/>
      <c r="K34" s="38"/>
      <c r="L34" s="38"/>
      <c r="M34" s="38"/>
      <c r="N34" s="38"/>
      <c r="O34" s="49"/>
      <c r="P34" s="49"/>
      <c r="Q34" s="49"/>
      <c r="R34" s="49"/>
      <c r="S34" s="49"/>
      <c r="T34" s="49"/>
    </row>
    <row r="35" spans="1:20" s="16" customFormat="1" x14ac:dyDescent="0.35">
      <c r="A35" s="12">
        <v>29</v>
      </c>
      <c r="D35" s="23"/>
      <c r="E35" s="23"/>
      <c r="F35" s="23"/>
      <c r="G35" s="23"/>
      <c r="I35" s="38"/>
      <c r="J35" s="38"/>
      <c r="K35" s="38"/>
      <c r="L35" s="38"/>
      <c r="M35" s="38"/>
      <c r="N35" s="38"/>
      <c r="O35" s="49"/>
      <c r="P35" s="49"/>
      <c r="Q35" s="49"/>
      <c r="R35" s="49"/>
      <c r="S35" s="49"/>
      <c r="T35" s="49"/>
    </row>
    <row r="36" spans="1:20" x14ac:dyDescent="0.35">
      <c r="A36" s="12">
        <v>30</v>
      </c>
      <c r="B36" s="16" t="s">
        <v>35</v>
      </c>
      <c r="D36" s="22">
        <v>0</v>
      </c>
      <c r="E36" s="22">
        <v>0</v>
      </c>
      <c r="F36" s="22">
        <v>0</v>
      </c>
      <c r="G36" s="22">
        <v>0</v>
      </c>
      <c r="H36" s="32">
        <f>F36-D36</f>
        <v>0</v>
      </c>
      <c r="I36" s="32">
        <f>G36-E36</f>
        <v>0</v>
      </c>
      <c r="J36" s="38"/>
      <c r="K36" s="38"/>
      <c r="L36" s="38"/>
      <c r="M36" s="38"/>
      <c r="N36" s="38"/>
      <c r="O36" s="49"/>
      <c r="P36" s="49"/>
      <c r="Q36" s="49"/>
      <c r="R36" s="49"/>
      <c r="S36" s="49"/>
      <c r="T36" s="49"/>
    </row>
    <row r="37" spans="1:20" s="16" customFormat="1" x14ac:dyDescent="0.35">
      <c r="A37" s="12">
        <v>31</v>
      </c>
      <c r="B37" s="16" t="s">
        <v>36</v>
      </c>
      <c r="D37" s="34">
        <v>1.07802</v>
      </c>
      <c r="E37" s="34">
        <v>1.0991519999999999</v>
      </c>
      <c r="F37" s="34">
        <v>1.07802</v>
      </c>
      <c r="G37" s="34">
        <v>1.0991519999999999</v>
      </c>
      <c r="H37" s="34">
        <f>F37-D37</f>
        <v>0</v>
      </c>
      <c r="I37" s="34">
        <f>G37-E37</f>
        <v>0</v>
      </c>
      <c r="J37" s="38"/>
      <c r="K37" s="38"/>
      <c r="L37" s="38"/>
      <c r="M37" s="38"/>
      <c r="N37" s="38"/>
      <c r="O37" s="49"/>
      <c r="P37" s="49"/>
      <c r="Q37" s="49"/>
      <c r="R37" s="49"/>
      <c r="S37" s="49"/>
      <c r="T37" s="49"/>
    </row>
    <row r="38" spans="1:20" s="16" customFormat="1" x14ac:dyDescent="0.35">
      <c r="A38" s="12">
        <v>32</v>
      </c>
      <c r="D38" s="23"/>
      <c r="E38" s="23"/>
      <c r="F38" s="23"/>
      <c r="G38" s="23"/>
      <c r="H38" s="23"/>
      <c r="I38" s="23"/>
      <c r="J38" s="38"/>
      <c r="K38" s="38"/>
      <c r="L38" s="38"/>
      <c r="M38" s="38"/>
      <c r="N38" s="38"/>
      <c r="O38" s="49"/>
      <c r="P38" s="49"/>
      <c r="Q38" s="49"/>
      <c r="R38" s="49"/>
      <c r="S38" s="49"/>
      <c r="T38" s="49"/>
    </row>
    <row r="39" spans="1:20" ht="16" thickBot="1" x14ac:dyDescent="0.4">
      <c r="A39" s="12">
        <v>33</v>
      </c>
      <c r="B39" s="25" t="s">
        <v>37</v>
      </c>
      <c r="C39" s="26"/>
      <c r="D39" s="35">
        <f t="shared" ref="D39:G39" si="7">+D29+D37+D34</f>
        <v>918.61269421999998</v>
      </c>
      <c r="E39" s="35">
        <f t="shared" si="7"/>
        <v>918.35231311000007</v>
      </c>
      <c r="F39" s="35">
        <f t="shared" si="7"/>
        <v>916.8039220899999</v>
      </c>
      <c r="G39" s="35">
        <f t="shared" si="7"/>
        <v>916.62302169000009</v>
      </c>
      <c r="H39" s="35">
        <f>F39-D39</f>
        <v>-1.8087721300000794</v>
      </c>
      <c r="I39" s="35">
        <f>G39-E39</f>
        <v>-1.7292914199999814</v>
      </c>
      <c r="J39" s="38"/>
      <c r="K39" s="38"/>
      <c r="L39" s="38"/>
      <c r="M39" s="38"/>
      <c r="N39" s="38"/>
      <c r="O39" s="49"/>
      <c r="P39" s="49"/>
      <c r="Q39" s="49"/>
      <c r="R39" s="49"/>
      <c r="S39" s="49"/>
      <c r="T39" s="49"/>
    </row>
    <row r="40" spans="1:20" s="16" customFormat="1" x14ac:dyDescent="0.35">
      <c r="A40" s="12">
        <v>34</v>
      </c>
      <c r="D40" s="27"/>
      <c r="E40" s="27"/>
      <c r="F40" s="27"/>
      <c r="G40" s="27"/>
      <c r="I40" s="38"/>
      <c r="J40" s="38"/>
      <c r="K40" s="38"/>
      <c r="L40" s="38"/>
      <c r="M40" s="38"/>
      <c r="N40" s="38"/>
      <c r="O40" s="49"/>
      <c r="P40" s="49"/>
      <c r="Q40" s="49"/>
      <c r="R40" s="49"/>
      <c r="S40" s="49"/>
      <c r="T40" s="49"/>
    </row>
    <row r="41" spans="1:20" x14ac:dyDescent="0.35">
      <c r="A41" s="12">
        <v>35</v>
      </c>
      <c r="B41" s="16" t="s">
        <v>38</v>
      </c>
      <c r="C41" s="16"/>
      <c r="D41" s="45">
        <v>11391.992564846278</v>
      </c>
      <c r="E41" s="45">
        <v>11310.770653373278</v>
      </c>
      <c r="F41" s="45">
        <v>11391.992564846278</v>
      </c>
      <c r="G41" s="45">
        <v>11310.770653373278</v>
      </c>
      <c r="H41" s="51">
        <f>F41-D41</f>
        <v>0</v>
      </c>
      <c r="I41" s="51">
        <f>G41-E41</f>
        <v>0</v>
      </c>
      <c r="J41" s="38"/>
      <c r="K41" s="38"/>
      <c r="L41" s="38"/>
      <c r="M41" s="38"/>
      <c r="N41" s="38"/>
      <c r="O41" s="49"/>
      <c r="P41" s="49"/>
      <c r="Q41" s="49"/>
      <c r="R41" s="49"/>
      <c r="S41" s="49"/>
      <c r="T41" s="49"/>
    </row>
    <row r="42" spans="1:20" s="16" customFormat="1" x14ac:dyDescent="0.35">
      <c r="A42" s="12">
        <v>36</v>
      </c>
      <c r="D42" s="28"/>
      <c r="E42" s="28"/>
      <c r="F42" s="28"/>
      <c r="G42" s="28"/>
      <c r="O42" s="49"/>
      <c r="P42" s="49"/>
      <c r="Q42" s="49"/>
      <c r="R42" s="49"/>
      <c r="S42" s="49"/>
      <c r="T42" s="49"/>
    </row>
    <row r="43" spans="1:20" x14ac:dyDescent="0.35">
      <c r="A43" s="12">
        <v>37</v>
      </c>
      <c r="B43" s="16" t="s">
        <v>39</v>
      </c>
      <c r="C43" s="16"/>
      <c r="D43" s="52">
        <v>80.636700646617371</v>
      </c>
      <c r="E43" s="52">
        <v>81.192726937320955</v>
      </c>
      <c r="F43" s="52">
        <v>80.477924899556072</v>
      </c>
      <c r="G43" s="52">
        <v>81.039838025239249</v>
      </c>
      <c r="H43" s="53">
        <f>F43-D43</f>
        <v>-0.15877574706129849</v>
      </c>
      <c r="I43" s="53">
        <f>G43-E43</f>
        <v>-0.15288891208170696</v>
      </c>
      <c r="O43" s="49"/>
      <c r="P43" s="49"/>
      <c r="Q43" s="49"/>
      <c r="R43" s="49"/>
      <c r="S43" s="49"/>
      <c r="T43" s="49"/>
    </row>
    <row r="44" spans="1:20" x14ac:dyDescent="0.35">
      <c r="A44" s="12">
        <v>38</v>
      </c>
      <c r="B44" s="16"/>
      <c r="C44" s="16"/>
      <c r="D44" s="44"/>
      <c r="E44" s="44"/>
      <c r="F44" s="44"/>
      <c r="G44" s="44"/>
    </row>
    <row r="45" spans="1:20" x14ac:dyDescent="0.35">
      <c r="A45" s="12">
        <v>39</v>
      </c>
      <c r="B45" s="16" t="s">
        <v>40</v>
      </c>
    </row>
    <row r="46" spans="1:20" ht="16.5" customHeight="1" x14ac:dyDescent="0.35">
      <c r="A46" s="12">
        <v>40</v>
      </c>
      <c r="B46" s="29" t="s">
        <v>41</v>
      </c>
      <c r="C46" s="30"/>
      <c r="D46" s="30"/>
      <c r="E46" s="30"/>
    </row>
    <row r="47" spans="1:20" x14ac:dyDescent="0.35">
      <c r="A47" s="12">
        <v>41</v>
      </c>
      <c r="B47" s="29"/>
    </row>
    <row r="49" spans="4:8" x14ac:dyDescent="0.35">
      <c r="D49" s="48"/>
      <c r="E49" s="31"/>
      <c r="F49" s="31"/>
      <c r="G49" s="31"/>
      <c r="H49" s="31"/>
    </row>
    <row r="50" spans="4:8" x14ac:dyDescent="0.35">
      <c r="D50" s="39"/>
      <c r="E50" s="39"/>
      <c r="F50" s="39"/>
      <c r="G50" s="39"/>
    </row>
    <row r="51" spans="4:8" x14ac:dyDescent="0.35">
      <c r="D51" s="39"/>
      <c r="E51" s="39"/>
      <c r="F51" s="39"/>
      <c r="G51" s="39"/>
    </row>
    <row r="52" spans="4:8" x14ac:dyDescent="0.35">
      <c r="D52" s="32"/>
      <c r="E52" s="32"/>
      <c r="F52" s="32"/>
    </row>
    <row r="54" spans="4:8" x14ac:dyDescent="0.35">
      <c r="D54" s="41"/>
      <c r="E54" s="41"/>
      <c r="F54" s="41"/>
      <c r="G54" s="41"/>
    </row>
    <row r="55" spans="4:8" x14ac:dyDescent="0.35">
      <c r="D55" s="43"/>
      <c r="E55" s="43"/>
      <c r="F55" s="43"/>
      <c r="G55" s="43"/>
    </row>
  </sheetData>
  <mergeCells count="2">
    <mergeCell ref="B3:C3"/>
    <mergeCell ref="B6:C6"/>
  </mergeCells>
  <pageMargins left="0.5" right="0.5" top="0.5" bottom="0.5" header="0.5" footer="0.25"/>
  <pageSetup paperSize="9" scale="67" orientation="landscape" r:id="rId1"/>
  <headerFooter alignWithMargins="0">
    <oddHeader xml:space="preserve">&amp;R
</oddHeader>
    <oddFooter>&amp;L&amp;9Forecasts are compiled for purposes of this rate application and are not intended to be relied upon for other purposes.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FO-7</vt:lpstr>
      <vt:lpstr>'FO-7'!Print_Area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2026-04-06T18:41:25Z</dcterms:created>
  <dcterms:modified xsi:type="dcterms:W3CDTF">2026-04-06T18:41:33Z</dcterms:modified>
  <cp:category/>
  <cp:contentStatus/>
</cp:coreProperties>
</file>